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3\248301 А МСП ремонт ВЛ г. Зея АЭС\"/>
    </mc:Choice>
  </mc:AlternateContent>
  <bookViews>
    <workbookView xWindow="0" yWindow="0" windowWidth="33825" windowHeight="132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9" i="1" l="1"/>
  <c r="Q10" i="1" s="1"/>
  <c r="Q12" i="1" s="1"/>
  <c r="Q11" i="1" s="1"/>
  <c r="E9" i="1" l="1"/>
  <c r="G9" i="1" l="1"/>
  <c r="G10" i="1" l="1"/>
  <c r="N9" i="1"/>
  <c r="G11" i="1" l="1"/>
  <c r="G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<sst xmlns="http://schemas.openxmlformats.org/spreadsheetml/2006/main" count="33" uniqueCount="25">
  <si>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</si>
  <si>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</si>
  <si>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</si>
  <si>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</si>
  <si>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</si>
  <si>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</si>
  <si>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</si>
  <si>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</si>
  <si>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</si>
  <si>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</si>
  <si>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</si>
  <si>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</si>
  <si>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</si>
  <si>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</si>
  <si>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</si>
  <si>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</si>
  <si>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</si>
  <si>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</si>
  <si>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</si>
  <si>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</si>
  <si>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</si>
  <si>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</si>
  <si>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</si>
  <si>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Приложение к Документации о закупке – Структура НМЦ (в т.ч. форма Коммерческого предложения)</t>
  </si>
  <si>
    <t>Ремонт ВЛ-10 кВ Ф-13 ПС Энергия, ВЛ 0,4 кВ Ф-3 от ТП-10/0,4 кВ №121 «ФНС-15» г.Зея, ВЛ 0,4 кВ Ф-3 от ТП-10/0,4 кВ №154 «Коммунальная» г.Зея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</si>
</sst>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8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3" fontId="2" fillId="5" borderId="5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12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4" fontId="1" fillId="4" borderId="25" xfId="0" applyNumberFormat="1" applyFont="1" applyFill="1" applyBorder="1" applyAlignment="1">
      <alignment horizontal="center" vertical="center" wrapText="1"/>
    </xf>
    <xf numFmtId="4" fontId="2" fillId="4" borderId="27" xfId="0" applyNumberFormat="1" applyFont="1" applyFill="1" applyBorder="1" applyAlignment="1">
      <alignment horizontal="center" vertical="top" wrapText="1"/>
    </xf>
    <xf numFmtId="4" fontId="2" fillId="4" borderId="31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5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15" fillId="6" borderId="37" xfId="0" applyNumberFormat="1" applyFont="1" applyFill="1" applyBorder="1" applyAlignment="1">
      <alignment horizontal="center" vertical="center" wrapText="1"/>
    </xf>
    <xf numFmtId="4" fontId="1" fillId="0" borderId="36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5" borderId="9" xfId="0" applyFont="1" applyFill="1" applyBorder="1" applyAlignment="1">
      <alignment horizontal="left" vertical="center" wrapText="1"/>
    </xf>
    <xf numFmtId="4" fontId="1" fillId="5" borderId="5" xfId="0" applyNumberFormat="1" applyFont="1" applyFill="1" applyBorder="1" applyAlignment="1">
      <alignment horizontal="center" vertical="center" wrapText="1"/>
    </xf>
    <xf numFmtId="4" fontId="9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1" fillId="5" borderId="5" xfId="0" applyNumberFormat="1" applyFont="1" applyFill="1" applyBorder="1" applyAlignment="1">
      <alignment horizontal="center" vertical="center" wrapText="1"/>
    </xf>
    <xf numFmtId="4" fontId="1" fillId="5" borderId="2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11" xfId="0" applyNumberFormat="1" applyFont="1" applyFill="1" applyBorder="1" applyAlignment="1" applyProtection="1">
      <alignment horizontal="right" vertical="top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  <xf numFmtId="4" fontId="9" fillId="4" borderId="24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9" fillId="4" borderId="6" xfId="0" applyNumberFormat="1" applyFont="1" applyFill="1" applyBorder="1" applyAlignment="1" applyProtection="1">
      <alignment horizontal="right" vertical="center" wrapText="1"/>
    </xf>
    <xf numFmtId="4" fontId="9" fillId="4" borderId="7" xfId="0" applyNumberFormat="1" applyFont="1" applyFill="1" applyBorder="1" applyAlignment="1" applyProtection="1">
      <alignment horizontal="right" vertical="center" wrapText="1"/>
    </xf>
    <xf numFmtId="4" fontId="9" fillId="4" borderId="8" xfId="0" applyNumberFormat="1" applyFont="1" applyFill="1" applyBorder="1" applyAlignment="1" applyProtection="1">
      <alignment horizontal="right" vertical="center" wrapText="1"/>
    </xf>
    <xf numFmtId="4" fontId="1" fillId="4" borderId="10" xfId="0" applyNumberFormat="1" applyFont="1" applyFill="1" applyBorder="1" applyAlignment="1">
      <alignment horizontal="center" vertical="center" wrapText="1"/>
    </xf>
    <xf numFmtId="4" fontId="8" fillId="4" borderId="38" xfId="0" applyNumberFormat="1" applyFont="1" applyFill="1" applyBorder="1" applyAlignment="1" applyProtection="1">
      <alignment horizontal="right" vertical="top" wrapText="1"/>
    </xf>
    <xf numFmtId="4" fontId="2" fillId="4" borderId="39" xfId="0" applyNumberFormat="1" applyFont="1" applyFill="1" applyBorder="1" applyAlignment="1">
      <alignment horizontal="center" vertical="top" wrapText="1"/>
    </xf>
    <xf numFmtId="4" fontId="8" fillId="4" borderId="40" xfId="0" applyNumberFormat="1" applyFont="1" applyFill="1" applyBorder="1" applyAlignment="1" applyProtection="1">
      <alignment horizontal="right" vertical="top" wrapText="1"/>
    </xf>
    <xf numFmtId="4" fontId="8" fillId="4" borderId="41" xfId="0" applyNumberFormat="1" applyFont="1" applyFill="1" applyBorder="1" applyAlignment="1" applyProtection="1">
      <alignment horizontal="right" vertical="top" wrapText="1"/>
    </xf>
    <xf numFmtId="4" fontId="8" fillId="4" borderId="42" xfId="0" applyNumberFormat="1" applyFont="1" applyFill="1" applyBorder="1" applyAlignment="1" applyProtection="1">
      <alignment horizontal="right" vertical="top" wrapText="1"/>
    </xf>
    <xf numFmtId="4" fontId="2" fillId="4" borderId="43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vertical="center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"/>
  <sheetViews>
    <sheetView tabSelected="1" zoomScaleNormal="100" workbookViewId="0">
      <selection activeCell="L9" sqref="L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7"/>
  </cols>
  <sheetData>
    <row r="1" spans="1:28" ht="27.75" customHeight="1" x14ac:dyDescent="0.25">
      <c r="B1" s="55" t="s">
        <v>23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5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57" t="s">
        <v>10</v>
      </c>
      <c r="C3" s="58"/>
      <c r="D3" s="58"/>
      <c r="E3" s="60"/>
      <c r="F3" s="22">
        <v>8006095</v>
      </c>
      <c r="G3" s="10" t="s">
        <v>2</v>
      </c>
      <c r="H3" s="1"/>
      <c r="I3" s="52" t="s">
        <v>17</v>
      </c>
      <c r="J3" s="53"/>
      <c r="K3" s="53"/>
      <c r="L3" s="53"/>
      <c r="M3" s="53"/>
      <c r="N3" s="53"/>
      <c r="O3" s="53"/>
      <c r="P3" s="53"/>
      <c r="Q3" s="54"/>
      <c r="R3" s="80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44"/>
      <c r="C4" s="44"/>
      <c r="D4" s="44"/>
      <c r="E4" s="44"/>
      <c r="F4" s="44"/>
      <c r="G4" s="44"/>
      <c r="H4" s="1"/>
      <c r="I4" s="59" t="s">
        <v>18</v>
      </c>
      <c r="J4" s="59"/>
      <c r="K4" s="59"/>
      <c r="L4" s="59"/>
      <c r="M4" s="59"/>
      <c r="N4" s="1"/>
      <c r="O4" s="1"/>
      <c r="P4" s="1"/>
      <c r="Q4" s="1"/>
      <c r="R4" s="25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23" t="s">
        <v>19</v>
      </c>
      <c r="J5" s="23"/>
      <c r="K5" s="23"/>
      <c r="L5" s="23"/>
      <c r="M5" s="23"/>
      <c r="N5" s="1"/>
      <c r="O5" s="1"/>
      <c r="P5" s="1"/>
      <c r="Q5" s="1"/>
      <c r="R5" s="25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5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45" t="s">
        <v>11</v>
      </c>
      <c r="C7" s="46"/>
      <c r="D7" s="47"/>
      <c r="E7" s="47"/>
      <c r="F7" s="48"/>
      <c r="G7" s="49"/>
      <c r="H7" s="36"/>
      <c r="I7" s="52" t="s">
        <v>20</v>
      </c>
      <c r="J7" s="53"/>
      <c r="K7" s="53"/>
      <c r="L7" s="53"/>
      <c r="M7" s="53"/>
      <c r="N7" s="53"/>
      <c r="O7" s="53"/>
      <c r="P7" s="53"/>
      <c r="Q7" s="54"/>
      <c r="R7" s="26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17" t="s">
        <v>3</v>
      </c>
      <c r="C8" s="6" t="s">
        <v>0</v>
      </c>
      <c r="D8" s="6" t="s">
        <v>7</v>
      </c>
      <c r="E8" s="7" t="s">
        <v>8</v>
      </c>
      <c r="F8" s="7" t="s">
        <v>4</v>
      </c>
      <c r="G8" s="18" t="s">
        <v>9</v>
      </c>
      <c r="H8" s="1"/>
      <c r="I8" s="28" t="s">
        <v>3</v>
      </c>
      <c r="J8" s="6" t="s">
        <v>1</v>
      </c>
      <c r="K8" s="7" t="s">
        <v>12</v>
      </c>
      <c r="L8" s="6" t="s">
        <v>22</v>
      </c>
      <c r="M8" s="6" t="s">
        <v>7</v>
      </c>
      <c r="N8" s="7" t="s">
        <v>8</v>
      </c>
      <c r="O8" s="7" t="s">
        <v>13</v>
      </c>
      <c r="P8" s="7" t="s">
        <v>4</v>
      </c>
      <c r="Q8" s="29" t="s">
        <v>14</v>
      </c>
      <c r="R8" s="25"/>
      <c r="S8" s="1"/>
      <c r="T8" s="1"/>
      <c r="U8" s="1"/>
      <c r="V8" s="1"/>
      <c r="W8" s="1"/>
      <c r="X8" s="1"/>
      <c r="Y8" s="1"/>
      <c r="Z8" s="1"/>
      <c r="AA8" s="1"/>
    </row>
    <row r="9" spans="1:28" ht="88.5" customHeight="1" thickBot="1" x14ac:dyDescent="0.3">
      <c r="B9" s="31">
        <v>1</v>
      </c>
      <c r="C9" s="32" t="s">
        <v>24</v>
      </c>
      <c r="D9" s="33" t="s">
        <v>16</v>
      </c>
      <c r="E9" s="34">
        <f>F3</f>
        <v>8006095</v>
      </c>
      <c r="F9" s="35">
        <v>1</v>
      </c>
      <c r="G9" s="37">
        <f>E9*F9</f>
        <v>8006095</v>
      </c>
      <c r="H9" s="1"/>
      <c r="I9" s="30">
        <v>1</v>
      </c>
      <c r="J9" s="39" t="s">
        <v>24</v>
      </c>
      <c r="K9" s="8"/>
      <c r="L9" s="8"/>
      <c r="M9" s="9"/>
      <c r="N9" s="40">
        <f>G9</f>
        <v>8006095</v>
      </c>
      <c r="O9" s="41"/>
      <c r="P9" s="42">
        <v>1</v>
      </c>
      <c r="Q9" s="43">
        <f>O9</f>
        <v>0</v>
      </c>
      <c r="R9" s="25"/>
      <c r="S9" s="1"/>
      <c r="T9" s="1"/>
      <c r="U9" s="1"/>
      <c r="V9" s="1"/>
      <c r="W9" s="1"/>
      <c r="X9" s="1"/>
      <c r="Y9" s="1"/>
      <c r="Z9" s="1"/>
      <c r="AA9" s="1"/>
    </row>
    <row r="10" spans="1:28" ht="21" customHeight="1" thickBot="1" x14ac:dyDescent="0.3">
      <c r="A10" s="5"/>
      <c r="B10" s="61" t="s">
        <v>5</v>
      </c>
      <c r="C10" s="62"/>
      <c r="D10" s="62"/>
      <c r="E10" s="62"/>
      <c r="F10" s="63"/>
      <c r="G10" s="19">
        <f>SUM(G9:G9)</f>
        <v>8006095</v>
      </c>
      <c r="H10" s="1"/>
      <c r="I10" s="70" t="s">
        <v>5</v>
      </c>
      <c r="J10" s="71"/>
      <c r="K10" s="71"/>
      <c r="L10" s="71"/>
      <c r="M10" s="71"/>
      <c r="N10" s="71"/>
      <c r="O10" s="71"/>
      <c r="P10" s="72"/>
      <c r="Q10" s="73">
        <f>Q9</f>
        <v>0</v>
      </c>
      <c r="R10" s="25"/>
      <c r="S10" s="1"/>
      <c r="T10" s="1"/>
      <c r="U10" s="1"/>
      <c r="V10" s="1"/>
      <c r="W10" s="1"/>
      <c r="X10" s="1"/>
      <c r="Y10" s="1"/>
      <c r="Z10" s="1"/>
      <c r="AA10" s="1"/>
    </row>
    <row r="11" spans="1:28" s="16" customFormat="1" ht="15.75" customHeight="1" x14ac:dyDescent="0.25">
      <c r="A11" s="12"/>
      <c r="B11" s="50" t="s">
        <v>15</v>
      </c>
      <c r="C11" s="51"/>
      <c r="D11" s="51"/>
      <c r="E11" s="51"/>
      <c r="F11" s="11">
        <v>0.2</v>
      </c>
      <c r="G11" s="20">
        <f>G10*F11</f>
        <v>1601219</v>
      </c>
      <c r="H11" s="13"/>
      <c r="I11" s="74" t="s">
        <v>15</v>
      </c>
      <c r="J11" s="51"/>
      <c r="K11" s="51"/>
      <c r="L11" s="51"/>
      <c r="M11" s="51"/>
      <c r="N11" s="51"/>
      <c r="O11" s="51"/>
      <c r="P11" s="11">
        <v>0.2</v>
      </c>
      <c r="Q11" s="75">
        <f>Q12-Q10</f>
        <v>0</v>
      </c>
      <c r="R11" s="25"/>
      <c r="S11" s="13"/>
      <c r="T11" s="13"/>
      <c r="U11" s="13"/>
      <c r="V11" s="13"/>
      <c r="W11" s="13"/>
      <c r="X11" s="13"/>
      <c r="Y11" s="13"/>
      <c r="Z11" s="13"/>
      <c r="AA11" s="13"/>
    </row>
    <row r="12" spans="1:28" ht="19.5" customHeight="1" thickBot="1" x14ac:dyDescent="0.3">
      <c r="B12" s="67" t="s">
        <v>6</v>
      </c>
      <c r="C12" s="68"/>
      <c r="D12" s="68"/>
      <c r="E12" s="68"/>
      <c r="F12" s="69"/>
      <c r="G12" s="21">
        <f>G10+G11</f>
        <v>9607314</v>
      </c>
      <c r="H12" s="1"/>
      <c r="I12" s="76" t="s">
        <v>6</v>
      </c>
      <c r="J12" s="77"/>
      <c r="K12" s="77"/>
      <c r="L12" s="77"/>
      <c r="M12" s="77"/>
      <c r="N12" s="77"/>
      <c r="O12" s="77"/>
      <c r="P12" s="78"/>
      <c r="Q12" s="79">
        <f>Q10*1.2</f>
        <v>0</v>
      </c>
      <c r="R12" s="25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27.6" customHeight="1" x14ac:dyDescent="0.25">
      <c r="B13" s="66"/>
      <c r="C13" s="66"/>
      <c r="D13" s="66"/>
      <c r="E13" s="66"/>
      <c r="F13" s="66"/>
      <c r="G13" s="66"/>
      <c r="H13" s="3"/>
      <c r="I13" s="14"/>
      <c r="J13" s="14"/>
      <c r="K13" s="14"/>
      <c r="L13" s="14"/>
      <c r="M13" s="14"/>
      <c r="N13" s="14"/>
      <c r="O13" s="14"/>
      <c r="P13" s="14"/>
      <c r="Q13" s="15"/>
      <c r="R13" s="25"/>
      <c r="S13" s="3"/>
      <c r="T13" s="3"/>
      <c r="U13" s="3"/>
      <c r="V13" s="3"/>
      <c r="W13" s="3"/>
      <c r="X13" s="3"/>
      <c r="Y13" s="3"/>
      <c r="Z13" s="3"/>
      <c r="AA13" s="3"/>
      <c r="AB13" s="1"/>
    </row>
    <row r="14" spans="1:28" x14ac:dyDescent="0.25">
      <c r="I14" s="1"/>
      <c r="J14" s="1"/>
      <c r="K14" s="1"/>
      <c r="L14" s="1"/>
      <c r="M14" s="1"/>
      <c r="N14" s="2"/>
      <c r="O14" s="2"/>
      <c r="P14" s="2"/>
      <c r="Q14" s="1"/>
      <c r="AA14" s="1"/>
    </row>
    <row r="15" spans="1:28" ht="75.75" customHeight="1" x14ac:dyDescent="0.25">
      <c r="I15" s="3"/>
      <c r="J15" s="64" t="s">
        <v>21</v>
      </c>
      <c r="K15" s="65"/>
      <c r="L15" s="38"/>
      <c r="M15" s="24"/>
      <c r="N15" s="3"/>
      <c r="O15" s="3"/>
      <c r="P15" s="3"/>
      <c r="Q15" s="3"/>
    </row>
  </sheetData>
  <mergeCells count="15">
    <mergeCell ref="J15:K15"/>
    <mergeCell ref="B13:G13"/>
    <mergeCell ref="I10:P10"/>
    <mergeCell ref="I12:P12"/>
    <mergeCell ref="I11:O11"/>
    <mergeCell ref="B12:F12"/>
    <mergeCell ref="B4:G4"/>
    <mergeCell ref="B7:G7"/>
    <mergeCell ref="B11:E11"/>
    <mergeCell ref="I7:Q7"/>
    <mergeCell ref="B1:R1"/>
    <mergeCell ref="I4:M4"/>
    <mergeCell ref="B3:E3"/>
    <mergeCell ref="B10:F10"/>
    <mergeCell ref="I3:Q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2023-02-09T06:29:56Z</dcterms:modified>
</cp:coreProperties>
</file>